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G'!$B$32:$K$58</definedName>
  </definedNames>
  <calcPr calcId="124519"/>
</workbook>
</file>

<file path=xl/calcChain.xml><?xml version="1.0" encoding="utf-8"?>
<calcChain xmlns="http://schemas.openxmlformats.org/spreadsheetml/2006/main">
  <c r="D54" i="12"/>
  <c r="H49" l="1"/>
  <c r="J49" s="1"/>
  <c r="J46"/>
  <c r="H46"/>
  <c r="H48"/>
  <c r="J47"/>
  <c r="H47"/>
  <c r="J45" l="1"/>
  <c r="H45"/>
  <c r="H42"/>
  <c r="J42" s="1"/>
  <c r="J43"/>
  <c r="H44"/>
  <c r="H43"/>
  <c r="H41"/>
  <c r="J41" s="1"/>
  <c r="J48"/>
  <c r="J44"/>
  <c r="H40"/>
  <c r="J40" s="1"/>
  <c r="J50" l="1"/>
  <c r="J51" s="1"/>
  <c r="D55" s="1"/>
  <c r="D56" s="1"/>
  <c r="D58" s="1"/>
  <c r="B2" l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J23" l="1"/>
  <c r="J24" s="1"/>
  <c r="D27" s="1"/>
  <c r="D28" s="1"/>
  <c r="D30" s="1"/>
</calcChain>
</file>

<file path=xl/sharedStrings.xml><?xml version="1.0" encoding="utf-8"?>
<sst xmlns="http://schemas.openxmlformats.org/spreadsheetml/2006/main" count="117" uniqueCount="58">
  <si>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</si>
  <si>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</si>
  <si>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</si>
  <si>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</si>
  <si>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</si>
  <si>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</si>
  <si>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</si>
  <si>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</si>
  <si>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</si>
  <si>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bhn/thn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</si>
  <si>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</si>
  <si>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</si>
  <si>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</si>
  <si>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</si>
  <si>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</si>
  <si>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</si>
  <si>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</si>
  <si>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</si>
  <si>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</si>
  <si>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</si>
  <si>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</si>
  <si>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</si>
  <si>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</si>
  <si>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</si>
  <si>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</si>
  <si>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</si>
  <si>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</si>
  <si>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</si>
  <si>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</si>
  <si>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</si>
  <si>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</si>
  <si>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</si>
  <si>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</si>
  <si>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</si>
  <si>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</si>
  <si>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</si>
  <si>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</si>
  <si>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>dok/thn</t>
  </si>
  <si>
    <t>=</t>
  </si>
  <si>
    <t>NAMA JABATAN      : Pengadministrasi Keuangan Terampil Pelaksana</t>
  </si>
  <si>
    <t xml:space="preserve">UNIT KERJA  : Subbagian Akuntansi dan Pelaporan Bagian Keuangan dan Akuntansi UNY
</t>
  </si>
  <si>
    <t>Mengagendakan surat masuk di lingkungan Bagian Keuangan dan Akuntansi</t>
  </si>
  <si>
    <t>Mengagendakan surat keluar di lingkungan Bagian Keuangan dan Akuntansi</t>
  </si>
  <si>
    <t>Melaksanakan penataan berkas, dokumen maupun surat pada Bagian Keuangan dan Akuntansi</t>
  </si>
  <si>
    <t>Menerima, memproses, dan mendistrisibusikan Surat Pengajuan Permintaan Pembayaran ke Tim Verifikasi</t>
  </si>
  <si>
    <t>Menginformasikan hasil koreksi dokumen permintaan pembayaran ke Fakultas dan Unit Pengguna Anggaran</t>
  </si>
  <si>
    <t>Mengumpulkan Surat Perintah Pencairan Dana (SP2D), Surat Setoran Bukan Pajak (SSBP) dan Lain-lain yang diperlukan untuk data Sistem Akuntansi Instansi (SAI) dan Sistem Akuntansi Keuangan (SAK)</t>
  </si>
  <si>
    <t>Merekap dan melaporkan tingkat ketercapaian SPP yang masuk setiap bulan yang sudah selesai diproses dan yang belum diproses.</t>
  </si>
  <si>
    <t>Mempersiapkan dokumen pencairan dana penulisan artikel dan bantuan studi S2 dan S3.</t>
  </si>
  <si>
    <t>Melakukan penyimpanan dokumen dan surat-surat di bidang akuntansi dan pelaporan</t>
  </si>
  <si>
    <t>Mengumpulkan data-data sebagai bahan penyusunan laporan perkembangan pelaksanaan anggaran kegiatan</t>
  </si>
  <si>
    <t xml:space="preserve">Jadi, jumlah Pengadministrasi Keuangan Terampil Pelaksana yang dibutuhkan sebanyak </t>
  </si>
  <si>
    <t>dok/hr</t>
  </si>
  <si>
    <t>menit/dok</t>
  </si>
  <si>
    <t>menit/hr</t>
  </si>
  <si>
    <t>dok/bln</t>
  </si>
  <si>
    <t>menit/bln</t>
  </si>
  <si>
    <t>/1250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</si>
</sst>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justify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vertical="center" wrapText="1"/>
    </xf>
    <xf numFmtId="0" fontId="4" fillId="0" borderId="6" xfId="0" applyFont="1" applyBorder="1" applyAlignment="1"/>
    <xf numFmtId="0" fontId="9" fillId="3" borderId="2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58"/>
  <sheetViews>
    <sheetView tabSelected="1" view="pageBreakPreview" topLeftCell="B48" zoomScale="115" zoomScaleSheetLayoutView="115" workbookViewId="0">
      <selection activeCell="E55" sqref="E55"/>
    </sheetView>
  </sheetViews>
  <sheetFormatPr defaultRowHeight="14.25"/>
  <cols>
    <col min="1" max="1" width="4.5703125" style="1" customWidth="1"/>
    <col min="2" max="2" width="4.85546875" style="1" customWidth="1"/>
    <col min="3" max="3" width="39.42578125" style="41" customWidth="1"/>
    <col min="4" max="4" width="8.7109375" style="1" customWidth="1"/>
    <col min="5" max="5" width="8.42578125" style="1" customWidth="1"/>
    <col min="6" max="6" width="5.28515625" style="1" customWidth="1"/>
    <col min="7" max="7" width="9.140625" style="1" customWidth="1"/>
    <col min="8" max="8" width="6.85546875" style="1" customWidth="1"/>
    <col min="9" max="9" width="9.140625" style="1" customWidth="1"/>
    <col min="10" max="10" width="9.28515625" style="1" customWidth="1"/>
    <col min="11" max="16384" width="9.140625" style="1"/>
  </cols>
  <sheetData>
    <row r="2" spans="2:11" ht="15">
      <c r="B2" s="1" t="e">
        <f>#REF!</f>
        <v>#REF!</v>
      </c>
      <c r="J2" s="76" t="s">
        <v>19</v>
      </c>
      <c r="K2" s="76"/>
    </row>
    <row r="4" spans="2:11" ht="21.75" customHeight="1">
      <c r="B4" s="40" t="s">
        <v>18</v>
      </c>
    </row>
    <row r="5" spans="2:11" s="3" customFormat="1" ht="14.25" customHeight="1"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</row>
    <row r="6" spans="2:11" s="3" customFormat="1" ht="6.75" customHeight="1">
      <c r="B6" s="77"/>
      <c r="C6" s="77"/>
      <c r="D6" s="77"/>
      <c r="E6" s="77"/>
      <c r="F6" s="77"/>
      <c r="G6" s="77"/>
      <c r="H6" s="77"/>
      <c r="I6" s="77"/>
      <c r="J6" s="77"/>
      <c r="K6" s="77"/>
    </row>
    <row r="8" spans="2:11" s="3" customFormat="1">
      <c r="B8" s="67" t="s">
        <v>21</v>
      </c>
      <c r="C8" s="68"/>
      <c r="D8" s="68"/>
      <c r="E8" s="68"/>
      <c r="F8" s="68"/>
      <c r="G8" s="68"/>
      <c r="H8" s="68"/>
      <c r="I8" s="68"/>
    </row>
    <row r="9" spans="2:11" s="3" customFormat="1">
      <c r="B9" s="68" t="s">
        <v>23</v>
      </c>
      <c r="C9" s="68"/>
      <c r="D9" s="68"/>
      <c r="E9" s="68"/>
      <c r="F9" s="68"/>
      <c r="G9" s="68"/>
      <c r="H9" s="68"/>
      <c r="I9" s="68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71" t="s">
        <v>3</v>
      </c>
      <c r="E11" s="72"/>
      <c r="F11" s="73" t="s">
        <v>4</v>
      </c>
      <c r="G11" s="74"/>
      <c r="H11" s="73" t="s">
        <v>5</v>
      </c>
      <c r="I11" s="74"/>
      <c r="J11" s="56" t="s">
        <v>6</v>
      </c>
      <c r="K11" s="56"/>
    </row>
    <row r="12" spans="2:11" s="6" customFormat="1" ht="11.25">
      <c r="B12" s="39">
        <v>1</v>
      </c>
      <c r="C12" s="39">
        <v>2</v>
      </c>
      <c r="D12" s="60">
        <v>3</v>
      </c>
      <c r="E12" s="61"/>
      <c r="F12" s="60">
        <v>4</v>
      </c>
      <c r="G12" s="61"/>
      <c r="H12" s="60">
        <v>5</v>
      </c>
      <c r="I12" s="61"/>
      <c r="J12" s="62">
        <v>6</v>
      </c>
      <c r="K12" s="63"/>
    </row>
    <row r="13" spans="2:11" s="12" customFormat="1" ht="30.75" customHeight="1">
      <c r="B13" s="7">
        <v>1</v>
      </c>
      <c r="C13" s="43" t="s">
        <v>22</v>
      </c>
      <c r="D13" s="8">
        <v>10</v>
      </c>
      <c r="E13" s="9" t="s">
        <v>9</v>
      </c>
      <c r="F13" s="8">
        <v>30</v>
      </c>
      <c r="G13" s="9" t="s">
        <v>27</v>
      </c>
      <c r="H13" s="8">
        <f>D13*F13</f>
        <v>300</v>
      </c>
      <c r="I13" s="9" t="s">
        <v>26</v>
      </c>
      <c r="J13" s="10">
        <f>H13*52</f>
        <v>15600</v>
      </c>
      <c r="K13" s="11" t="s">
        <v>7</v>
      </c>
    </row>
    <row r="14" spans="2:11" s="18" customFormat="1" ht="30.75" customHeight="1">
      <c r="B14" s="13">
        <v>2</v>
      </c>
      <c r="C14" s="44" t="s">
        <v>24</v>
      </c>
      <c r="D14" s="14">
        <v>1</v>
      </c>
      <c r="E14" s="15" t="s">
        <v>25</v>
      </c>
      <c r="F14" s="14">
        <v>5</v>
      </c>
      <c r="G14" s="15" t="s">
        <v>8</v>
      </c>
      <c r="H14" s="14">
        <f>D14*F14</f>
        <v>5</v>
      </c>
      <c r="I14" s="15" t="s">
        <v>8</v>
      </c>
      <c r="J14" s="16">
        <f>H14*60*52</f>
        <v>15600</v>
      </c>
      <c r="K14" s="17" t="s">
        <v>7</v>
      </c>
    </row>
    <row r="15" spans="2:11" s="18" customFormat="1" ht="30.75" customHeight="1">
      <c r="B15" s="13">
        <v>3</v>
      </c>
      <c r="C15" s="44" t="s">
        <v>28</v>
      </c>
      <c r="D15" s="14">
        <v>90</v>
      </c>
      <c r="E15" s="15" t="s">
        <v>36</v>
      </c>
      <c r="F15" s="14"/>
      <c r="G15" s="15"/>
      <c r="H15" s="14">
        <f t="shared" ref="H15:H22" si="0">D15*F15</f>
        <v>0</v>
      </c>
      <c r="I15" s="19"/>
      <c r="J15" s="16">
        <f>H15*52</f>
        <v>0</v>
      </c>
      <c r="K15" s="17" t="s">
        <v>7</v>
      </c>
    </row>
    <row r="16" spans="2:11" s="18" customFormat="1" ht="30.75" customHeight="1">
      <c r="B16" s="13">
        <v>4</v>
      </c>
      <c r="C16" s="44" t="s">
        <v>30</v>
      </c>
      <c r="D16" s="14"/>
      <c r="E16" s="15"/>
      <c r="F16" s="14"/>
      <c r="G16" s="15"/>
      <c r="H16" s="14">
        <f t="shared" si="0"/>
        <v>0</v>
      </c>
      <c r="I16" s="15"/>
      <c r="J16" s="20">
        <f>H16*52</f>
        <v>0</v>
      </c>
      <c r="K16" s="21" t="s">
        <v>7</v>
      </c>
    </row>
    <row r="17" spans="2:11" s="18" customFormat="1" ht="30.75" customHeight="1">
      <c r="B17" s="13">
        <v>5</v>
      </c>
      <c r="C17" s="45" t="s">
        <v>31</v>
      </c>
      <c r="D17" s="14"/>
      <c r="E17" s="15"/>
      <c r="F17" s="14"/>
      <c r="G17" s="15"/>
      <c r="H17" s="14">
        <f t="shared" si="0"/>
        <v>0</v>
      </c>
      <c r="I17" s="15"/>
      <c r="J17" s="16">
        <f>H17*60*12</f>
        <v>0</v>
      </c>
      <c r="K17" s="17" t="s">
        <v>7</v>
      </c>
    </row>
    <row r="18" spans="2:11" s="18" customFormat="1" ht="30.75" customHeight="1">
      <c r="B18" s="13">
        <v>6</v>
      </c>
      <c r="C18" s="44" t="s">
        <v>29</v>
      </c>
      <c r="D18" s="14"/>
      <c r="E18" s="15"/>
      <c r="F18" s="14"/>
      <c r="G18" s="15"/>
      <c r="H18" s="14">
        <f t="shared" si="0"/>
        <v>0</v>
      </c>
      <c r="I18" s="15"/>
      <c r="J18" s="16">
        <f>H18*12</f>
        <v>0</v>
      </c>
      <c r="K18" s="17" t="s">
        <v>7</v>
      </c>
    </row>
    <row r="19" spans="2:11" s="18" customFormat="1" ht="30.75" customHeight="1">
      <c r="B19" s="13">
        <v>7</v>
      </c>
      <c r="C19" s="45" t="s">
        <v>32</v>
      </c>
      <c r="D19" s="22"/>
      <c r="E19" s="15"/>
      <c r="F19" s="22"/>
      <c r="G19" s="15"/>
      <c r="H19" s="14">
        <f t="shared" si="0"/>
        <v>0</v>
      </c>
      <c r="I19" s="19"/>
      <c r="J19" s="16">
        <f>H19*60</f>
        <v>0</v>
      </c>
      <c r="K19" s="17" t="s">
        <v>7</v>
      </c>
    </row>
    <row r="20" spans="2:11" s="18" customFormat="1" ht="30.75" customHeight="1">
      <c r="B20" s="13">
        <v>8</v>
      </c>
      <c r="C20" s="45" t="s">
        <v>33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9</v>
      </c>
      <c r="C21" s="45" t="s">
        <v>34</v>
      </c>
      <c r="D21" s="22"/>
      <c r="E21" s="15"/>
      <c r="F21" s="22"/>
      <c r="G21" s="15"/>
      <c r="H21" s="14">
        <f t="shared" si="0"/>
        <v>0</v>
      </c>
      <c r="I21" s="15"/>
      <c r="J21" s="16">
        <f>H21*60*12</f>
        <v>0</v>
      </c>
      <c r="K21" s="17" t="s">
        <v>7</v>
      </c>
    </row>
    <row r="22" spans="2:11" s="24" customFormat="1" ht="30.75" customHeight="1">
      <c r="B22" s="23">
        <v>10</v>
      </c>
      <c r="C22" s="46" t="s">
        <v>35</v>
      </c>
      <c r="D22" s="25"/>
      <c r="E22" s="26"/>
      <c r="F22" s="25"/>
      <c r="G22" s="26"/>
      <c r="H22" s="25">
        <f t="shared" si="0"/>
        <v>0</v>
      </c>
      <c r="I22" s="26"/>
      <c r="J22" s="27">
        <f>H22*60*12</f>
        <v>0</v>
      </c>
      <c r="K22" s="28" t="s">
        <v>7</v>
      </c>
    </row>
    <row r="23" spans="2:11" s="31" customFormat="1" ht="18" customHeight="1">
      <c r="B23" s="29"/>
      <c r="C23" s="64" t="s">
        <v>10</v>
      </c>
      <c r="D23" s="65"/>
      <c r="E23" s="65"/>
      <c r="F23" s="65"/>
      <c r="G23" s="65"/>
      <c r="H23" s="65"/>
      <c r="I23" s="66"/>
      <c r="J23" s="30">
        <f>SUM(J13:J22)</f>
        <v>31200</v>
      </c>
      <c r="K23" s="11" t="s">
        <v>11</v>
      </c>
    </row>
    <row r="24" spans="2:11" s="35" customFormat="1" ht="18" customHeight="1">
      <c r="B24" s="32"/>
      <c r="C24" s="57" t="s">
        <v>12</v>
      </c>
      <c r="D24" s="58"/>
      <c r="E24" s="58"/>
      <c r="F24" s="58"/>
      <c r="G24" s="58"/>
      <c r="H24" s="58"/>
      <c r="I24" s="59"/>
      <c r="J24" s="33">
        <f>J23/60</f>
        <v>520</v>
      </c>
      <c r="K24" s="34" t="s">
        <v>13</v>
      </c>
    </row>
    <row r="25" spans="2:11" s="3" customFormat="1">
      <c r="C25" s="42"/>
    </row>
    <row r="26" spans="2:11" s="3" customFormat="1">
      <c r="C26" s="42"/>
    </row>
    <row r="27" spans="2:11" s="3" customFormat="1" ht="18" customHeight="1">
      <c r="C27" s="47" t="s">
        <v>14</v>
      </c>
      <c r="D27" s="3">
        <f>J24/1250</f>
        <v>0.41599999999999998</v>
      </c>
    </row>
    <row r="28" spans="2:11" s="3" customFormat="1" ht="18" customHeight="1">
      <c r="C28" s="47" t="s">
        <v>15</v>
      </c>
      <c r="D28" s="37">
        <f>ROUND(D27,0)</f>
        <v>0</v>
      </c>
    </row>
    <row r="29" spans="2:11" s="3" customFormat="1" ht="18" customHeight="1">
      <c r="C29" s="42"/>
    </row>
    <row r="30" spans="2:11" ht="18" customHeight="1">
      <c r="C30" s="48" t="s">
        <v>16</v>
      </c>
      <c r="D30" s="2">
        <f>D28</f>
        <v>0</v>
      </c>
      <c r="E30" s="38" t="s">
        <v>17</v>
      </c>
    </row>
    <row r="32" spans="2:11" s="3" customFormat="1" ht="14.25" customHeight="1">
      <c r="B32" s="77" t="s">
        <v>20</v>
      </c>
      <c r="C32" s="77"/>
      <c r="D32" s="77"/>
      <c r="E32" s="77"/>
      <c r="F32" s="77"/>
      <c r="G32" s="77"/>
      <c r="H32" s="77"/>
      <c r="I32" s="77"/>
      <c r="J32" s="77"/>
      <c r="K32" s="77"/>
    </row>
    <row r="33" spans="2:11" s="3" customFormat="1" ht="6.75" customHeight="1"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5" spans="2:11" s="42" customFormat="1" ht="16.5" customHeight="1">
      <c r="B35" s="67" t="s">
        <v>39</v>
      </c>
      <c r="C35" s="68"/>
      <c r="D35" s="68"/>
      <c r="E35" s="68"/>
      <c r="F35" s="68"/>
      <c r="G35" s="68"/>
      <c r="H35" s="68"/>
      <c r="I35" s="68"/>
    </row>
    <row r="36" spans="2:11" s="42" customFormat="1" ht="16.5" customHeight="1">
      <c r="B36" s="69" t="s">
        <v>40</v>
      </c>
      <c r="C36" s="70"/>
      <c r="D36" s="70"/>
      <c r="E36" s="70"/>
      <c r="F36" s="70"/>
      <c r="G36" s="70"/>
      <c r="H36" s="70"/>
      <c r="I36" s="70"/>
    </row>
    <row r="37" spans="2:11" s="3" customFormat="1" ht="9.75" customHeight="1">
      <c r="C37" s="42"/>
      <c r="D37" s="4" t="s">
        <v>1</v>
      </c>
      <c r="E37" s="4"/>
      <c r="F37" s="4"/>
      <c r="G37" s="4"/>
      <c r="H37" s="4"/>
      <c r="I37" s="4"/>
    </row>
    <row r="38" spans="2:11" s="3" customFormat="1" ht="43.5" customHeight="1">
      <c r="B38" s="5" t="s">
        <v>0</v>
      </c>
      <c r="C38" s="5" t="s">
        <v>2</v>
      </c>
      <c r="D38" s="71" t="s">
        <v>3</v>
      </c>
      <c r="E38" s="72"/>
      <c r="F38" s="73" t="s">
        <v>4</v>
      </c>
      <c r="G38" s="74"/>
      <c r="H38" s="73" t="s">
        <v>5</v>
      </c>
      <c r="I38" s="74"/>
      <c r="J38" s="56" t="s">
        <v>6</v>
      </c>
      <c r="K38" s="56"/>
    </row>
    <row r="39" spans="2:11" s="6" customFormat="1" ht="11.25">
      <c r="B39" s="39">
        <v>1</v>
      </c>
      <c r="C39" s="39">
        <v>2</v>
      </c>
      <c r="D39" s="60">
        <v>3</v>
      </c>
      <c r="E39" s="61"/>
      <c r="F39" s="60">
        <v>4</v>
      </c>
      <c r="G39" s="61"/>
      <c r="H39" s="60">
        <v>5</v>
      </c>
      <c r="I39" s="61"/>
      <c r="J39" s="62">
        <v>6</v>
      </c>
      <c r="K39" s="63"/>
    </row>
    <row r="40" spans="2:11" s="12" customFormat="1" ht="39" customHeight="1">
      <c r="B40" s="7">
        <v>1</v>
      </c>
      <c r="C40" s="52" t="s">
        <v>41</v>
      </c>
      <c r="D40" s="8">
        <v>2000</v>
      </c>
      <c r="E40" s="9" t="s">
        <v>37</v>
      </c>
      <c r="F40" s="8">
        <v>5</v>
      </c>
      <c r="G40" s="9" t="s">
        <v>53</v>
      </c>
      <c r="H40" s="8">
        <f>D40*F40</f>
        <v>10000</v>
      </c>
      <c r="I40" s="9" t="s">
        <v>26</v>
      </c>
      <c r="J40" s="10">
        <f>H40</f>
        <v>10000</v>
      </c>
      <c r="K40" s="11" t="s">
        <v>7</v>
      </c>
    </row>
    <row r="41" spans="2:11" s="18" customFormat="1" ht="42.75" customHeight="1">
      <c r="B41" s="13">
        <v>2</v>
      </c>
      <c r="C41" s="53" t="s">
        <v>42</v>
      </c>
      <c r="D41" s="14">
        <v>230</v>
      </c>
      <c r="E41" s="15" t="s">
        <v>37</v>
      </c>
      <c r="F41" s="14">
        <v>5</v>
      </c>
      <c r="G41" s="9" t="s">
        <v>53</v>
      </c>
      <c r="H41" s="14">
        <f t="shared" ref="H41:H46" si="1">F41*D41</f>
        <v>1150</v>
      </c>
      <c r="I41" s="9" t="s">
        <v>26</v>
      </c>
      <c r="J41" s="16">
        <f>H41</f>
        <v>1150</v>
      </c>
      <c r="K41" s="11" t="s">
        <v>7</v>
      </c>
    </row>
    <row r="42" spans="2:11" s="18" customFormat="1" ht="54.75" customHeight="1">
      <c r="B42" s="7">
        <v>3</v>
      </c>
      <c r="C42" s="53" t="s">
        <v>43</v>
      </c>
      <c r="D42" s="14">
        <v>10</v>
      </c>
      <c r="E42" s="9" t="s">
        <v>52</v>
      </c>
      <c r="F42" s="14">
        <v>5</v>
      </c>
      <c r="G42" s="9" t="s">
        <v>53</v>
      </c>
      <c r="H42" s="14">
        <f t="shared" si="1"/>
        <v>50</v>
      </c>
      <c r="I42" s="9" t="s">
        <v>54</v>
      </c>
      <c r="J42" s="55">
        <f>H42*235</f>
        <v>11750</v>
      </c>
      <c r="K42" s="11" t="s">
        <v>7</v>
      </c>
    </row>
    <row r="43" spans="2:11" s="18" customFormat="1" ht="62.25" customHeight="1">
      <c r="B43" s="13">
        <v>4</v>
      </c>
      <c r="C43" s="51" t="s">
        <v>44</v>
      </c>
      <c r="D43" s="14">
        <v>10</v>
      </c>
      <c r="E43" s="9" t="s">
        <v>52</v>
      </c>
      <c r="F43" s="14">
        <v>15</v>
      </c>
      <c r="G43" s="9" t="s">
        <v>53</v>
      </c>
      <c r="H43" s="14">
        <f t="shared" si="1"/>
        <v>150</v>
      </c>
      <c r="I43" s="9" t="s">
        <v>54</v>
      </c>
      <c r="J43" s="16">
        <f>H43*235</f>
        <v>35250</v>
      </c>
      <c r="K43" s="11" t="s">
        <v>7</v>
      </c>
    </row>
    <row r="44" spans="2:11" s="18" customFormat="1" ht="53.25" customHeight="1">
      <c r="B44" s="7">
        <v>5</v>
      </c>
      <c r="C44" s="51" t="s">
        <v>45</v>
      </c>
      <c r="D44" s="14">
        <v>5</v>
      </c>
      <c r="E44" s="9" t="s">
        <v>52</v>
      </c>
      <c r="F44" s="14">
        <v>15</v>
      </c>
      <c r="G44" s="9" t="s">
        <v>53</v>
      </c>
      <c r="H44" s="14">
        <f t="shared" si="1"/>
        <v>75</v>
      </c>
      <c r="I44" s="9" t="s">
        <v>54</v>
      </c>
      <c r="J44" s="16">
        <f>H44*235</f>
        <v>17625</v>
      </c>
      <c r="K44" s="11" t="s">
        <v>7</v>
      </c>
    </row>
    <row r="45" spans="2:11" s="18" customFormat="1" ht="101.25" customHeight="1">
      <c r="B45" s="13">
        <v>6</v>
      </c>
      <c r="C45" s="54" t="s">
        <v>46</v>
      </c>
      <c r="D45" s="14">
        <v>3</v>
      </c>
      <c r="E45" s="9" t="s">
        <v>52</v>
      </c>
      <c r="F45" s="14">
        <v>10</v>
      </c>
      <c r="G45" s="9" t="s">
        <v>53</v>
      </c>
      <c r="H45" s="14">
        <f t="shared" si="1"/>
        <v>30</v>
      </c>
      <c r="I45" s="9" t="s">
        <v>54</v>
      </c>
      <c r="J45" s="16">
        <f>H45*235</f>
        <v>7050</v>
      </c>
      <c r="K45" s="11" t="s">
        <v>7</v>
      </c>
    </row>
    <row r="46" spans="2:11" s="18" customFormat="1" ht="63">
      <c r="B46" s="7">
        <v>7</v>
      </c>
      <c r="C46" s="51" t="s">
        <v>47</v>
      </c>
      <c r="D46" s="14">
        <v>2</v>
      </c>
      <c r="E46" s="15" t="s">
        <v>55</v>
      </c>
      <c r="F46" s="14">
        <v>15</v>
      </c>
      <c r="G46" s="9" t="s">
        <v>53</v>
      </c>
      <c r="H46" s="14">
        <f t="shared" si="1"/>
        <v>30</v>
      </c>
      <c r="I46" s="9" t="s">
        <v>56</v>
      </c>
      <c r="J46" s="16">
        <f>H46*12</f>
        <v>360</v>
      </c>
      <c r="K46" s="11" t="s">
        <v>7</v>
      </c>
    </row>
    <row r="47" spans="2:11" s="18" customFormat="1" ht="53.25" customHeight="1">
      <c r="B47" s="13">
        <v>8</v>
      </c>
      <c r="C47" s="51" t="s">
        <v>48</v>
      </c>
      <c r="D47" s="14">
        <v>45</v>
      </c>
      <c r="E47" s="15" t="s">
        <v>55</v>
      </c>
      <c r="F47" s="14">
        <v>15</v>
      </c>
      <c r="G47" s="9" t="s">
        <v>53</v>
      </c>
      <c r="H47" s="14">
        <f>D47*F47</f>
        <v>675</v>
      </c>
      <c r="I47" s="9" t="s">
        <v>56</v>
      </c>
      <c r="J47" s="16">
        <f>H47*12</f>
        <v>8100</v>
      </c>
      <c r="K47" s="11" t="s">
        <v>7</v>
      </c>
    </row>
    <row r="48" spans="2:11" s="18" customFormat="1" ht="51" customHeight="1">
      <c r="B48" s="7">
        <v>9</v>
      </c>
      <c r="C48" s="51" t="s">
        <v>49</v>
      </c>
      <c r="D48" s="14">
        <v>3</v>
      </c>
      <c r="E48" s="9" t="s">
        <v>52</v>
      </c>
      <c r="F48" s="14">
        <v>5</v>
      </c>
      <c r="G48" s="9" t="s">
        <v>53</v>
      </c>
      <c r="H48" s="14">
        <f>D48*F48</f>
        <v>15</v>
      </c>
      <c r="I48" s="9" t="s">
        <v>54</v>
      </c>
      <c r="J48" s="16">
        <f t="shared" ref="J48" si="2">H48*235</f>
        <v>3525</v>
      </c>
      <c r="K48" s="11" t="s">
        <v>7</v>
      </c>
    </row>
    <row r="49" spans="2:11" s="24" customFormat="1" ht="57" customHeight="1">
      <c r="B49" s="13">
        <v>10</v>
      </c>
      <c r="C49" s="51" t="s">
        <v>50</v>
      </c>
      <c r="D49" s="25">
        <v>5</v>
      </c>
      <c r="E49" s="49" t="s">
        <v>55</v>
      </c>
      <c r="F49" s="25">
        <v>15</v>
      </c>
      <c r="G49" s="49" t="s">
        <v>53</v>
      </c>
      <c r="H49" s="14">
        <f>D49*F49</f>
        <v>75</v>
      </c>
      <c r="I49" s="9" t="s">
        <v>56</v>
      </c>
      <c r="J49" s="16">
        <f>H49*12</f>
        <v>900</v>
      </c>
      <c r="K49" s="11" t="s">
        <v>7</v>
      </c>
    </row>
    <row r="50" spans="2:11" s="31" customFormat="1" ht="18" customHeight="1">
      <c r="B50" s="29"/>
      <c r="C50" s="64" t="s">
        <v>10</v>
      </c>
      <c r="D50" s="65"/>
      <c r="E50" s="65"/>
      <c r="F50" s="65"/>
      <c r="G50" s="65"/>
      <c r="H50" s="65"/>
      <c r="I50" s="66"/>
      <c r="J50" s="30">
        <f>SUM(J40:J49)</f>
        <v>95710</v>
      </c>
      <c r="K50" s="11" t="s">
        <v>7</v>
      </c>
    </row>
    <row r="51" spans="2:11" s="35" customFormat="1" ht="18" customHeight="1">
      <c r="B51" s="32"/>
      <c r="C51" s="57" t="s">
        <v>12</v>
      </c>
      <c r="D51" s="58"/>
      <c r="E51" s="58"/>
      <c r="F51" s="58"/>
      <c r="G51" s="58"/>
      <c r="H51" s="58"/>
      <c r="I51" s="59"/>
      <c r="J51" s="33">
        <f>J50/60</f>
        <v>1595.1666666666667</v>
      </c>
      <c r="K51" s="34" t="s">
        <v>8</v>
      </c>
    </row>
    <row r="52" spans="2:11" s="3" customFormat="1">
      <c r="C52" s="42"/>
    </row>
    <row r="53" spans="2:11" s="3" customFormat="1">
      <c r="C53" s="42"/>
    </row>
    <row r="54" spans="2:11" s="3" customFormat="1" ht="18" customHeight="1">
      <c r="C54" s="47" t="s">
        <v>14</v>
      </c>
      <c r="D54" s="3">
        <f>J51</f>
        <v>1595.1666666666667</v>
      </c>
      <c r="E54" s="3" t="s">
        <v>57</v>
      </c>
    </row>
    <row r="55" spans="2:11" s="3" customFormat="1" ht="18" customHeight="1">
      <c r="C55" s="36" t="s">
        <v>38</v>
      </c>
      <c r="D55" s="78">
        <f>J51/1250</f>
        <v>1.2761333333333333</v>
      </c>
    </row>
    <row r="56" spans="2:11" s="3" customFormat="1" ht="18" customHeight="1">
      <c r="C56" s="47" t="s">
        <v>15</v>
      </c>
      <c r="D56" s="3">
        <f>ROUND(D55,0)</f>
        <v>1</v>
      </c>
    </row>
    <row r="57" spans="2:11" s="3" customFormat="1" ht="18" customHeight="1">
      <c r="C57" s="75" t="s">
        <v>51</v>
      </c>
    </row>
    <row r="58" spans="2:11" ht="18" customHeight="1">
      <c r="C58" s="75"/>
      <c r="D58" s="50">
        <f>D56</f>
        <v>1</v>
      </c>
      <c r="E58" s="38" t="s">
        <v>17</v>
      </c>
    </row>
  </sheetData>
  <mergeCells count="28">
    <mergeCell ref="C57:C58"/>
    <mergeCell ref="C23:I23"/>
    <mergeCell ref="C24:I24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B32:K33"/>
    <mergeCell ref="B35:I35"/>
    <mergeCell ref="B36:I36"/>
    <mergeCell ref="D38:E38"/>
    <mergeCell ref="F38:G38"/>
    <mergeCell ref="H38:I38"/>
    <mergeCell ref="J38:K38"/>
    <mergeCell ref="C51:I51"/>
    <mergeCell ref="D39:E39"/>
    <mergeCell ref="F39:G39"/>
    <mergeCell ref="H39:I39"/>
    <mergeCell ref="J39:K39"/>
    <mergeCell ref="C50:I50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Limuny</cp:lastModifiedBy>
  <cp:lastPrinted>2012-12-20T06:33:09Z</cp:lastPrinted>
  <dcterms:created xsi:type="dcterms:W3CDTF">2010-02-01T01:14:38Z</dcterms:created>
  <dcterms:modified xsi:type="dcterms:W3CDTF">2012-12-20T06:43:51Z</dcterms:modified>
</cp:coreProperties>
</file>